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4" i="1" l="1"/>
  <c r="D44" i="1"/>
  <c r="D42" i="1"/>
  <c r="D55" i="1"/>
  <c r="C83" i="1"/>
  <c r="D81" i="1"/>
  <c r="D83" i="1" l="1"/>
  <c r="D74" i="1" l="1"/>
  <c r="C81" i="1" l="1"/>
  <c r="D80" i="1"/>
  <c r="C80" i="1" l="1"/>
  <c r="C55" i="1" l="1"/>
  <c r="C42" i="1"/>
  <c r="D39" i="1"/>
  <c r="D29" i="1" l="1"/>
  <c r="D19" i="1"/>
  <c r="C19" i="1"/>
  <c r="D10" i="1"/>
</calcChain>
</file>

<file path=xl/sharedStrings.xml><?xml version="1.0" encoding="utf-8"?>
<sst xmlns="http://schemas.openxmlformats.org/spreadsheetml/2006/main" count="239" uniqueCount="148">
  <si>
    <r>
      <t>I. Необоротні активи</t>
    </r>
    <r>
      <rPr>
        <sz val="11"/>
        <color theme="1"/>
        <rFont val="Times New Roman"/>
        <family val="1"/>
        <charset val="204"/>
      </rPr>
      <t> </t>
    </r>
  </si>
  <si>
    <t>020 </t>
  </si>
  <si>
    <t>Основні засоби: </t>
  </si>
  <si>
    <t>030 </t>
  </si>
  <si>
    <t>031 </t>
  </si>
  <si>
    <t>032 </t>
  </si>
  <si>
    <t>040 </t>
  </si>
  <si>
    <t>Інші необоротні активи </t>
  </si>
  <si>
    <t>070 </t>
  </si>
  <si>
    <r>
      <t>Усього за розділом I</t>
    </r>
    <r>
      <rPr>
        <sz val="11"/>
        <color theme="1"/>
        <rFont val="Times New Roman"/>
        <family val="1"/>
        <charset val="204"/>
      </rPr>
      <t> </t>
    </r>
  </si>
  <si>
    <r>
      <t>080</t>
    </r>
    <r>
      <rPr>
        <sz val="11"/>
        <color theme="1"/>
        <rFont val="Times New Roman"/>
        <family val="1"/>
        <charset val="204"/>
      </rPr>
      <t> </t>
    </r>
  </si>
  <si>
    <r>
      <t>II. Оборотні активи</t>
    </r>
    <r>
      <rPr>
        <sz val="11"/>
        <color theme="1"/>
        <rFont val="Times New Roman"/>
        <family val="1"/>
        <charset val="204"/>
      </rPr>
      <t> </t>
    </r>
  </si>
  <si>
    <t>Виробничі запаси </t>
  </si>
  <si>
    <t>100 </t>
  </si>
  <si>
    <t>110 </t>
  </si>
  <si>
    <t>Готова продукція </t>
  </si>
  <si>
    <t>130 </t>
  </si>
  <si>
    <t>Дебіторська заборгованість за товари, роботи, послуги: </t>
  </si>
  <si>
    <t>160 </t>
  </si>
  <si>
    <t>161 </t>
  </si>
  <si>
    <t>162 </t>
  </si>
  <si>
    <t>170 </t>
  </si>
  <si>
    <t>Інша поточна дебіторська заборгованість </t>
  </si>
  <si>
    <t>210 </t>
  </si>
  <si>
    <t>Поточні фінансові інвестиції </t>
  </si>
  <si>
    <t>220 </t>
  </si>
  <si>
    <t>Грошові кошти та їх еквіваленти: </t>
  </si>
  <si>
    <t>230 </t>
  </si>
  <si>
    <t>240 </t>
  </si>
  <si>
    <t>Інші оборотні активи </t>
  </si>
  <si>
    <t>250 </t>
  </si>
  <si>
    <r>
      <t>260</t>
    </r>
    <r>
      <rPr>
        <sz val="11"/>
        <color theme="1"/>
        <rFont val="Times New Roman"/>
        <family val="1"/>
        <charset val="204"/>
      </rPr>
      <t> </t>
    </r>
  </si>
  <si>
    <r>
      <t>III. Витрати майбутніх періодів</t>
    </r>
    <r>
      <rPr>
        <sz val="11"/>
        <color theme="1"/>
        <rFont val="Times New Roman"/>
        <family val="1"/>
        <charset val="204"/>
      </rPr>
      <t> </t>
    </r>
  </si>
  <si>
    <r>
      <t>270</t>
    </r>
    <r>
      <rPr>
        <sz val="11"/>
        <color theme="1"/>
        <rFont val="Times New Roman"/>
        <family val="1"/>
        <charset val="204"/>
      </rPr>
      <t> </t>
    </r>
  </si>
  <si>
    <r>
      <t>Баланс</t>
    </r>
    <r>
      <rPr>
        <sz val="11"/>
        <color theme="1"/>
        <rFont val="Times New Roman"/>
        <family val="1"/>
        <charset val="204"/>
      </rPr>
      <t> </t>
    </r>
  </si>
  <si>
    <r>
      <t>280</t>
    </r>
    <r>
      <rPr>
        <sz val="11"/>
        <color theme="1"/>
        <rFont val="Times New Roman"/>
        <family val="1"/>
        <charset val="204"/>
      </rPr>
      <t> </t>
    </r>
  </si>
  <si>
    <r>
      <t>I. Власний капітал</t>
    </r>
    <r>
      <rPr>
        <sz val="11"/>
        <color theme="1"/>
        <rFont val="Times New Roman"/>
        <family val="1"/>
        <charset val="204"/>
      </rPr>
      <t> </t>
    </r>
  </si>
  <si>
    <t>Статутний капітал </t>
  </si>
  <si>
    <t>300 </t>
  </si>
  <si>
    <t>320 </t>
  </si>
  <si>
    <t>Резервний капітал </t>
  </si>
  <si>
    <t>340 </t>
  </si>
  <si>
    <t>Нерозподілений прибуток (непокритий збиток) </t>
  </si>
  <si>
    <t>350 </t>
  </si>
  <si>
    <t>Неоплачений капітал </t>
  </si>
  <si>
    <t>360 </t>
  </si>
  <si>
    <r>
      <t>380</t>
    </r>
    <r>
      <rPr>
        <sz val="11"/>
        <color theme="1"/>
        <rFont val="Times New Roman"/>
        <family val="1"/>
        <charset val="204"/>
      </rPr>
      <t> </t>
    </r>
  </si>
  <si>
    <r>
      <t>430</t>
    </r>
    <r>
      <rPr>
        <sz val="11"/>
        <color theme="1"/>
        <rFont val="Times New Roman"/>
        <family val="1"/>
        <charset val="204"/>
      </rPr>
      <t> </t>
    </r>
  </si>
  <si>
    <r>
      <t>III. Довгострокові зобов’язання</t>
    </r>
    <r>
      <rPr>
        <sz val="11"/>
        <color theme="1"/>
        <rFont val="Times New Roman"/>
        <family val="1"/>
        <charset val="204"/>
      </rPr>
      <t> </t>
    </r>
  </si>
  <si>
    <r>
      <t>480</t>
    </r>
    <r>
      <rPr>
        <sz val="11"/>
        <color theme="1"/>
        <rFont val="Times New Roman"/>
        <family val="1"/>
        <charset val="204"/>
      </rPr>
      <t> </t>
    </r>
  </si>
  <si>
    <r>
      <t>IV. Поточні зобов’язання</t>
    </r>
    <r>
      <rPr>
        <sz val="11"/>
        <color theme="1"/>
        <rFont val="Times New Roman"/>
        <family val="1"/>
        <charset val="204"/>
      </rPr>
      <t> </t>
    </r>
  </si>
  <si>
    <t>Короткострокові кредити банків </t>
  </si>
  <si>
    <t>500 </t>
  </si>
  <si>
    <t>510 </t>
  </si>
  <si>
    <t>Кредиторська заборгованість за товари, роботи, послуги </t>
  </si>
  <si>
    <t>530 </t>
  </si>
  <si>
    <t>Поточні зобов’язання за розрахунками: </t>
  </si>
  <si>
    <t>550 </t>
  </si>
  <si>
    <t>570 </t>
  </si>
  <si>
    <t>580 </t>
  </si>
  <si>
    <t>Інші поточні зобов’язання </t>
  </si>
  <si>
    <t>610 </t>
  </si>
  <si>
    <r>
      <t>Усього за розділом IV</t>
    </r>
    <r>
      <rPr>
        <sz val="11"/>
        <color theme="1"/>
        <rFont val="Times New Roman"/>
        <family val="1"/>
        <charset val="204"/>
      </rPr>
      <t> </t>
    </r>
  </si>
  <si>
    <r>
      <t>620</t>
    </r>
    <r>
      <rPr>
        <sz val="11"/>
        <color theme="1"/>
        <rFont val="Times New Roman"/>
        <family val="1"/>
        <charset val="204"/>
      </rPr>
      <t> </t>
    </r>
  </si>
  <si>
    <r>
      <t>V. Доходи майбутніх періодів</t>
    </r>
    <r>
      <rPr>
        <sz val="11"/>
        <color theme="1"/>
        <rFont val="Times New Roman"/>
        <family val="1"/>
        <charset val="204"/>
      </rPr>
      <t> </t>
    </r>
  </si>
  <si>
    <r>
      <t>630</t>
    </r>
    <r>
      <rPr>
        <sz val="11"/>
        <color theme="1"/>
        <rFont val="Times New Roman"/>
        <family val="1"/>
        <charset val="204"/>
      </rPr>
      <t> </t>
    </r>
  </si>
  <si>
    <r>
      <t>640</t>
    </r>
    <r>
      <rPr>
        <sz val="11"/>
        <color theme="1"/>
        <rFont val="Times New Roman"/>
        <family val="1"/>
        <charset val="204"/>
      </rPr>
      <t> </t>
    </r>
  </si>
  <si>
    <t>Актив</t>
  </si>
  <si>
    <t>Код рядка</t>
  </si>
  <si>
    <t>На початок звітного періоду</t>
  </si>
  <si>
    <t>На кінець звітного періоду</t>
  </si>
  <si>
    <t>Нематеріальні активи: </t>
  </si>
  <si>
    <t>   залишкова вартість </t>
  </si>
  <si>
    <t>010 </t>
  </si>
  <si>
    <t>  </t>
  </si>
  <si>
    <t>   первісна вартість </t>
  </si>
  <si>
    <t>011 </t>
  </si>
  <si>
    <t>012 </t>
  </si>
  <si>
    <t>   знос </t>
  </si>
  <si>
    <t>Довгострокові фінансові інвестиції: </t>
  </si>
  <si>
    <t>   які обліковуються за методом участі в капіталі інших підприємств </t>
  </si>
  <si>
    <t>   інші фінансові інвестиції </t>
  </si>
  <si>
    <t>045 </t>
  </si>
  <si>
    <t>Довгострокова дебіторська заборгованість </t>
  </si>
  <si>
    <t>050 </t>
  </si>
  <si>
    <t>Відстрочені податкові активи </t>
  </si>
  <si>
    <t>060 </t>
  </si>
  <si>
    <r>
      <t>Усього за розділом I</t>
    </r>
    <r>
      <rPr>
        <i/>
        <sz val="11"/>
        <color theme="1"/>
        <rFont val="Times New Roman"/>
        <family val="1"/>
        <charset val="204"/>
      </rPr>
      <t> </t>
    </r>
  </si>
  <si>
    <t>Незавершене виробництво </t>
  </si>
  <si>
    <t>120 </t>
  </si>
  <si>
    <t>Товари </t>
  </si>
  <si>
    <t>140 </t>
  </si>
  <si>
    <t>Векселі одержані </t>
  </si>
  <si>
    <t>150 </t>
  </si>
  <si>
    <t>   чиста реалізаційна вартість </t>
  </si>
  <si>
    <t>   резерв сумнівних боргів </t>
  </si>
  <si>
    <t>Дебіторська заборгованість за розрахунками: </t>
  </si>
  <si>
    <t>   з бюджетом </t>
  </si>
  <si>
    <t>   за виданими авансами  </t>
  </si>
  <si>
    <t>180 </t>
  </si>
  <si>
    <t>190 </t>
  </si>
  <si>
    <t>   із внутрішніх розрахунків </t>
  </si>
  <si>
    <t>200 </t>
  </si>
  <si>
    <t>   в національній валюті  </t>
  </si>
  <si>
    <t>   в іноземній валюті  </t>
  </si>
  <si>
    <r>
      <t>Усього за розділом II</t>
    </r>
    <r>
      <rPr>
        <sz val="11"/>
        <color theme="1"/>
        <rFont val="Times New Roman"/>
        <family val="1"/>
        <charset val="204"/>
      </rPr>
      <t> </t>
    </r>
  </si>
  <si>
    <t>Баланс </t>
  </si>
  <si>
    <t>Пайовий капітал </t>
  </si>
  <si>
    <t>310 </t>
  </si>
  <si>
    <t>Додатковий вкладений капітал </t>
  </si>
  <si>
    <t>Інший додатковий капітал </t>
  </si>
  <si>
    <t>330 </t>
  </si>
  <si>
    <t>(          ) </t>
  </si>
  <si>
    <t>Вилучений капітал </t>
  </si>
  <si>
    <t>370 </t>
  </si>
  <si>
    <t>(          ) </t>
  </si>
  <si>
    <r>
      <t>II. Забезпечення таких витрат і платежів</t>
    </r>
    <r>
      <rPr>
        <sz val="11"/>
        <color theme="1"/>
        <rFont val="Times New Roman"/>
        <family val="1"/>
        <charset val="204"/>
      </rPr>
      <t> </t>
    </r>
  </si>
  <si>
    <t>Забезпечення виплат персоналу  </t>
  </si>
  <si>
    <t>400 </t>
  </si>
  <si>
    <t>Інші забезпечення  </t>
  </si>
  <si>
    <t>410 </t>
  </si>
  <si>
    <t>420 </t>
  </si>
  <si>
    <t>Довгострокові кредити банків </t>
  </si>
  <si>
    <t>440 </t>
  </si>
  <si>
    <t>Інші довгострокові фінансові зобов’язання </t>
  </si>
  <si>
    <t>450 </t>
  </si>
  <si>
    <t>Відстрочені податкові зобов’язання </t>
  </si>
  <si>
    <t>460 </t>
  </si>
  <si>
    <t>Інші довгострокові зобов’язання </t>
  </si>
  <si>
    <t>470 </t>
  </si>
  <si>
    <r>
      <t>Усього за розділом III</t>
    </r>
    <r>
      <rPr>
        <sz val="11"/>
        <color theme="1"/>
        <rFont val="Times New Roman"/>
        <family val="1"/>
        <charset val="204"/>
      </rPr>
      <t> </t>
    </r>
  </si>
  <si>
    <t>Поточна заборгованість за довгостроковими зобов’язаннями  </t>
  </si>
  <si>
    <t>Векселі видані </t>
  </si>
  <si>
    <t>520 </t>
  </si>
  <si>
    <t>   з одержаних авансів  </t>
  </si>
  <si>
    <t>540 </t>
  </si>
  <si>
    <t>   з позабюджетних платежів </t>
  </si>
  <si>
    <t>560 </t>
  </si>
  <si>
    <t>   зі страхування </t>
  </si>
  <si>
    <t>   з оплати праці </t>
  </si>
  <si>
    <t>   з учасниками </t>
  </si>
  <si>
    <t>590 </t>
  </si>
  <si>
    <t>600 </t>
  </si>
  <si>
    <t>Знос</t>
  </si>
  <si>
    <t>Незавершене будівництво</t>
  </si>
  <si>
    <t>Тварини на вирощуванні та відгодівлі </t>
  </si>
  <si>
    <t>   з нарахованих доходів із внутрішніх  розрахунків</t>
  </si>
  <si>
    <t>Цільове фінансування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</si>
</sst>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A0A0A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" fillId="0" borderId="7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0" fillId="0" borderId="6" xfId="0" applyNumberFormat="1" applyBorder="1"/>
    <xf numFmtId="164" fontId="0" fillId="0" borderId="6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72" workbookViewId="0">
      <selection activeCell="G16" sqref="G16"/>
    </sheetView>
  </sheetViews>
  <sheetFormatPr defaultRowHeight="15" x14ac:dyDescent="0.25"/>
  <cols>
    <col min="1" max="1" width="39.85546875" customWidth="1"/>
    <col min="3" max="3" width="12.42578125" style="17" customWidth="1"/>
    <col min="4" max="4" width="14.42578125" style="17" customWidth="1"/>
    <col min="6" max="6" width="9.7109375" bestFit="1" customWidth="1"/>
  </cols>
  <sheetData>
    <row r="1" spans="1:6" ht="45.75" thickBot="1" x14ac:dyDescent="0.3">
      <c r="A1" s="1" t="s">
        <v>67</v>
      </c>
      <c r="B1" s="1" t="s">
        <v>68</v>
      </c>
      <c r="C1" s="14" t="s">
        <v>69</v>
      </c>
      <c r="D1" s="14" t="s">
        <v>70</v>
      </c>
    </row>
    <row r="2" spans="1:6" ht="15.75" thickBot="1" x14ac:dyDescent="0.3">
      <c r="A2" s="1">
        <v>1</v>
      </c>
      <c r="B2" s="1">
        <v>2</v>
      </c>
      <c r="C2" s="22">
        <v>3</v>
      </c>
      <c r="D2" s="22">
        <v>4</v>
      </c>
    </row>
    <row r="3" spans="1:6" ht="15.75" thickBot="1" x14ac:dyDescent="0.3">
      <c r="A3" s="8" t="s">
        <v>0</v>
      </c>
      <c r="B3" s="9"/>
      <c r="C3" s="9"/>
      <c r="D3" s="10"/>
    </row>
    <row r="4" spans="1:6" ht="15.75" thickBot="1" x14ac:dyDescent="0.3">
      <c r="A4" s="11" t="s">
        <v>71</v>
      </c>
      <c r="B4" s="12"/>
      <c r="C4" s="12"/>
      <c r="D4" s="13"/>
    </row>
    <row r="5" spans="1:6" ht="15.75" thickBot="1" x14ac:dyDescent="0.3">
      <c r="A5" s="3" t="s">
        <v>72</v>
      </c>
      <c r="B5" s="3" t="s">
        <v>73</v>
      </c>
      <c r="C5" s="15" t="s">
        <v>74</v>
      </c>
      <c r="D5" s="15" t="s">
        <v>74</v>
      </c>
    </row>
    <row r="6" spans="1:6" ht="15.75" thickBot="1" x14ac:dyDescent="0.3">
      <c r="A6" s="3" t="s">
        <v>75</v>
      </c>
      <c r="B6" s="3" t="s">
        <v>76</v>
      </c>
      <c r="C6" s="15" t="s">
        <v>74</v>
      </c>
      <c r="D6" s="15" t="s">
        <v>74</v>
      </c>
    </row>
    <row r="7" spans="1:6" ht="15.75" thickBot="1" x14ac:dyDescent="0.3">
      <c r="A7" s="3" t="s">
        <v>143</v>
      </c>
      <c r="B7" s="3" t="s">
        <v>77</v>
      </c>
      <c r="C7" s="15" t="s">
        <v>74</v>
      </c>
      <c r="D7" s="15" t="s">
        <v>74</v>
      </c>
    </row>
    <row r="8" spans="1:6" ht="15.75" thickBot="1" x14ac:dyDescent="0.3">
      <c r="A8" s="3" t="s">
        <v>144</v>
      </c>
      <c r="B8" s="3" t="s">
        <v>1</v>
      </c>
      <c r="C8" s="15" t="s">
        <v>74</v>
      </c>
      <c r="D8" s="15" t="s">
        <v>74</v>
      </c>
    </row>
    <row r="9" spans="1:6" ht="15.75" thickBot="1" x14ac:dyDescent="0.3">
      <c r="A9" s="11" t="s">
        <v>2</v>
      </c>
      <c r="B9" s="12"/>
      <c r="C9" s="12"/>
      <c r="D9" s="13"/>
    </row>
    <row r="10" spans="1:6" ht="15.75" thickBot="1" x14ac:dyDescent="0.3">
      <c r="A10" s="3" t="s">
        <v>72</v>
      </c>
      <c r="B10" s="3" t="s">
        <v>3</v>
      </c>
      <c r="C10" s="15">
        <v>1111284</v>
      </c>
      <c r="D10" s="15">
        <f>D11-D12</f>
        <v>966584</v>
      </c>
    </row>
    <row r="11" spans="1:6" ht="15.75" thickBot="1" x14ac:dyDescent="0.3">
      <c r="A11" s="3" t="s">
        <v>75</v>
      </c>
      <c r="B11" s="3" t="s">
        <v>4</v>
      </c>
      <c r="C11" s="15">
        <v>2052140</v>
      </c>
      <c r="D11" s="15">
        <v>2227940</v>
      </c>
      <c r="E11" s="6"/>
      <c r="F11" s="6"/>
    </row>
    <row r="12" spans="1:6" ht="15.75" thickBot="1" x14ac:dyDescent="0.3">
      <c r="A12" s="3" t="s">
        <v>78</v>
      </c>
      <c r="B12" s="3" t="s">
        <v>5</v>
      </c>
      <c r="C12" s="15">
        <v>940856</v>
      </c>
      <c r="D12" s="16">
        <v>1261356</v>
      </c>
      <c r="E12" s="6"/>
      <c r="F12" s="6"/>
    </row>
    <row r="13" spans="1:6" ht="15.75" thickBot="1" x14ac:dyDescent="0.3">
      <c r="A13" s="11" t="s">
        <v>79</v>
      </c>
      <c r="B13" s="12"/>
      <c r="C13" s="12"/>
      <c r="D13" s="13"/>
    </row>
    <row r="14" spans="1:6" ht="30.75" thickBot="1" x14ac:dyDescent="0.3">
      <c r="A14" s="3" t="s">
        <v>80</v>
      </c>
      <c r="B14" s="3" t="s">
        <v>6</v>
      </c>
      <c r="C14" s="15" t="s">
        <v>74</v>
      </c>
      <c r="D14" s="15" t="s">
        <v>74</v>
      </c>
    </row>
    <row r="15" spans="1:6" ht="15.75" thickBot="1" x14ac:dyDescent="0.3">
      <c r="A15" s="3" t="s">
        <v>81</v>
      </c>
      <c r="B15" s="3" t="s">
        <v>82</v>
      </c>
      <c r="C15" s="15" t="s">
        <v>74</v>
      </c>
      <c r="D15" s="15" t="s">
        <v>74</v>
      </c>
    </row>
    <row r="16" spans="1:6" ht="30.75" thickBot="1" x14ac:dyDescent="0.3">
      <c r="A16" s="3" t="s">
        <v>83</v>
      </c>
      <c r="B16" s="3" t="s">
        <v>84</v>
      </c>
      <c r="C16" s="15" t="s">
        <v>74</v>
      </c>
      <c r="D16" s="15" t="s">
        <v>74</v>
      </c>
    </row>
    <row r="17" spans="1:4" ht="15.75" thickBot="1" x14ac:dyDescent="0.3">
      <c r="A17" s="3" t="s">
        <v>85</v>
      </c>
      <c r="B17" s="3" t="s">
        <v>86</v>
      </c>
      <c r="C17" s="15" t="s">
        <v>74</v>
      </c>
      <c r="D17" s="15" t="s">
        <v>74</v>
      </c>
    </row>
    <row r="18" spans="1:4" ht="15.75" thickBot="1" x14ac:dyDescent="0.3">
      <c r="A18" s="3" t="s">
        <v>7</v>
      </c>
      <c r="B18" s="3" t="s">
        <v>8</v>
      </c>
      <c r="C18" s="15" t="s">
        <v>74</v>
      </c>
      <c r="D18" s="15" t="s">
        <v>74</v>
      </c>
    </row>
    <row r="19" spans="1:4" ht="15.75" thickBot="1" x14ac:dyDescent="0.3">
      <c r="A19" s="2" t="s">
        <v>87</v>
      </c>
      <c r="B19" s="2" t="s">
        <v>10</v>
      </c>
      <c r="C19" s="15">
        <f>C10</f>
        <v>1111284</v>
      </c>
      <c r="D19" s="15">
        <f>D10</f>
        <v>966584</v>
      </c>
    </row>
    <row r="20" spans="1:4" ht="15.75" thickBot="1" x14ac:dyDescent="0.3">
      <c r="A20" s="8" t="s">
        <v>11</v>
      </c>
      <c r="B20" s="9"/>
      <c r="C20" s="9"/>
      <c r="D20" s="10"/>
    </row>
    <row r="21" spans="1:4" ht="15.75" thickBot="1" x14ac:dyDescent="0.3">
      <c r="A21" s="3" t="s">
        <v>12</v>
      </c>
      <c r="B21" s="3" t="s">
        <v>13</v>
      </c>
      <c r="C21" s="15">
        <v>660000</v>
      </c>
      <c r="D21" s="15">
        <v>232000</v>
      </c>
    </row>
    <row r="22" spans="1:4" ht="15.75" thickBot="1" x14ac:dyDescent="0.3">
      <c r="A22" s="3" t="s">
        <v>145</v>
      </c>
      <c r="B22" s="3" t="s">
        <v>14</v>
      </c>
      <c r="C22" s="15" t="s">
        <v>74</v>
      </c>
      <c r="D22" s="15" t="s">
        <v>74</v>
      </c>
    </row>
    <row r="23" spans="1:4" ht="15.75" thickBot="1" x14ac:dyDescent="0.3">
      <c r="A23" s="3" t="s">
        <v>88</v>
      </c>
      <c r="B23" s="3" t="s">
        <v>89</v>
      </c>
      <c r="C23" s="15" t="s">
        <v>74</v>
      </c>
      <c r="D23" s="15" t="s">
        <v>74</v>
      </c>
    </row>
    <row r="24" spans="1:4" ht="15.75" thickBot="1" x14ac:dyDescent="0.3">
      <c r="A24" s="3" t="s">
        <v>15</v>
      </c>
      <c r="B24" s="3" t="s">
        <v>16</v>
      </c>
      <c r="C24" s="15" t="s">
        <v>74</v>
      </c>
      <c r="D24" s="15" t="s">
        <v>74</v>
      </c>
    </row>
    <row r="25" spans="1:4" ht="15.75" thickBot="1" x14ac:dyDescent="0.3">
      <c r="A25" s="3" t="s">
        <v>90</v>
      </c>
      <c r="B25" s="3" t="s">
        <v>91</v>
      </c>
      <c r="C25" s="15" t="s">
        <v>74</v>
      </c>
      <c r="D25" s="15" t="s">
        <v>74</v>
      </c>
    </row>
    <row r="26" spans="1:4" ht="15.75" thickBot="1" x14ac:dyDescent="0.3">
      <c r="A26" s="3" t="s">
        <v>92</v>
      </c>
      <c r="B26" s="3" t="s">
        <v>93</v>
      </c>
      <c r="C26" s="15" t="s">
        <v>74</v>
      </c>
      <c r="D26" s="15" t="s">
        <v>74</v>
      </c>
    </row>
    <row r="27" spans="1:4" ht="30" customHeight="1" thickBot="1" x14ac:dyDescent="0.3">
      <c r="A27" s="11" t="s">
        <v>17</v>
      </c>
      <c r="B27" s="12"/>
      <c r="C27" s="12"/>
      <c r="D27" s="13"/>
    </row>
    <row r="28" spans="1:4" ht="15.75" thickBot="1" x14ac:dyDescent="0.3">
      <c r="A28" s="3" t="s">
        <v>94</v>
      </c>
      <c r="B28" s="3" t="s">
        <v>18</v>
      </c>
      <c r="C28" s="15">
        <v>32500</v>
      </c>
      <c r="D28" s="15">
        <v>30500</v>
      </c>
    </row>
    <row r="29" spans="1:4" ht="15.75" thickBot="1" x14ac:dyDescent="0.3">
      <c r="A29" s="3" t="s">
        <v>75</v>
      </c>
      <c r="B29" s="3" t="s">
        <v>19</v>
      </c>
      <c r="C29" s="15">
        <v>36000</v>
      </c>
      <c r="D29" s="15">
        <f>C29</f>
        <v>36000</v>
      </c>
    </row>
    <row r="30" spans="1:4" ht="15.75" thickBot="1" x14ac:dyDescent="0.3">
      <c r="A30" s="3" t="s">
        <v>95</v>
      </c>
      <c r="B30" s="3" t="s">
        <v>20</v>
      </c>
      <c r="C30" s="15">
        <v>3500</v>
      </c>
      <c r="D30" s="15">
        <v>5500</v>
      </c>
    </row>
    <row r="31" spans="1:4" ht="30" customHeight="1" thickBot="1" x14ac:dyDescent="0.3">
      <c r="A31" s="11" t="s">
        <v>96</v>
      </c>
      <c r="B31" s="12"/>
      <c r="C31" s="12"/>
      <c r="D31" s="13"/>
    </row>
    <row r="32" spans="1:4" ht="15.75" thickBot="1" x14ac:dyDescent="0.3">
      <c r="A32" s="3" t="s">
        <v>97</v>
      </c>
      <c r="B32" s="3" t="s">
        <v>21</v>
      </c>
      <c r="C32" s="15">
        <v>15336</v>
      </c>
      <c r="D32" s="15">
        <v>3076</v>
      </c>
    </row>
    <row r="33" spans="1:6" ht="15.75" thickBot="1" x14ac:dyDescent="0.3">
      <c r="A33" s="3" t="s">
        <v>98</v>
      </c>
      <c r="B33" s="3" t="s">
        <v>99</v>
      </c>
      <c r="C33" s="15">
        <v>18050</v>
      </c>
      <c r="D33" s="15"/>
    </row>
    <row r="34" spans="1:6" ht="30.75" thickBot="1" x14ac:dyDescent="0.3">
      <c r="A34" s="3" t="s">
        <v>146</v>
      </c>
      <c r="B34" s="3" t="s">
        <v>100</v>
      </c>
      <c r="C34" s="15" t="s">
        <v>74</v>
      </c>
      <c r="D34" s="15"/>
    </row>
    <row r="35" spans="1:6" ht="15.75" thickBot="1" x14ac:dyDescent="0.3">
      <c r="A35" s="3" t="s">
        <v>101</v>
      </c>
      <c r="B35" s="3" t="s">
        <v>102</v>
      </c>
      <c r="C35" s="15" t="s">
        <v>74</v>
      </c>
      <c r="D35" s="15" t="s">
        <v>74</v>
      </c>
    </row>
    <row r="36" spans="1:6" ht="15.75" thickBot="1" x14ac:dyDescent="0.3">
      <c r="A36" s="3" t="s">
        <v>22</v>
      </c>
      <c r="B36" s="3" t="s">
        <v>23</v>
      </c>
      <c r="C36" s="15">
        <v>142</v>
      </c>
      <c r="D36" s="15" t="s">
        <v>74</v>
      </c>
    </row>
    <row r="37" spans="1:6" ht="15.75" thickBot="1" x14ac:dyDescent="0.3">
      <c r="A37" s="3" t="s">
        <v>24</v>
      </c>
      <c r="B37" s="3" t="s">
        <v>25</v>
      </c>
      <c r="C37" s="15" t="s">
        <v>74</v>
      </c>
      <c r="D37" s="15" t="s">
        <v>74</v>
      </c>
    </row>
    <row r="38" spans="1:6" ht="15.75" thickBot="1" x14ac:dyDescent="0.3">
      <c r="A38" s="11" t="s">
        <v>26</v>
      </c>
      <c r="B38" s="12"/>
      <c r="C38" s="12"/>
      <c r="D38" s="13"/>
    </row>
    <row r="39" spans="1:6" ht="15.75" thickBot="1" x14ac:dyDescent="0.3">
      <c r="A39" s="3" t="s">
        <v>103</v>
      </c>
      <c r="B39" s="3" t="s">
        <v>27</v>
      </c>
      <c r="C39" s="15">
        <v>330377</v>
      </c>
      <c r="D39" s="17">
        <f>1444277.6+577</f>
        <v>1444854.6</v>
      </c>
    </row>
    <row r="40" spans="1:6" ht="15.75" thickBot="1" x14ac:dyDescent="0.3">
      <c r="A40" s="3" t="s">
        <v>104</v>
      </c>
      <c r="B40" s="3" t="s">
        <v>28</v>
      </c>
      <c r="C40" s="15" t="s">
        <v>74</v>
      </c>
      <c r="D40" s="15" t="s">
        <v>74</v>
      </c>
    </row>
    <row r="41" spans="1:6" ht="15.75" thickBot="1" x14ac:dyDescent="0.3">
      <c r="A41" s="3" t="s">
        <v>29</v>
      </c>
      <c r="B41" s="3" t="s">
        <v>30</v>
      </c>
      <c r="C41" s="15" t="s">
        <v>74</v>
      </c>
      <c r="D41" s="15" t="s">
        <v>74</v>
      </c>
    </row>
    <row r="42" spans="1:6" ht="15.75" thickBot="1" x14ac:dyDescent="0.3">
      <c r="A42" s="2" t="s">
        <v>105</v>
      </c>
      <c r="B42" s="2" t="s">
        <v>31</v>
      </c>
      <c r="C42" s="15">
        <f>C39+C36+C33+C32+C28+C21</f>
        <v>1056405</v>
      </c>
      <c r="D42" s="15">
        <f>D33+D32+D30+D28+D21+1444854.6</f>
        <v>1715930.6</v>
      </c>
    </row>
    <row r="43" spans="1:6" ht="15.75" thickBot="1" x14ac:dyDescent="0.3">
      <c r="A43" s="4" t="s">
        <v>32</v>
      </c>
      <c r="B43" s="2" t="s">
        <v>33</v>
      </c>
      <c r="C43" s="15">
        <v>190</v>
      </c>
      <c r="D43" s="15">
        <v>460</v>
      </c>
    </row>
    <row r="44" spans="1:6" ht="15.75" thickBot="1" x14ac:dyDescent="0.3">
      <c r="A44" s="2" t="s">
        <v>106</v>
      </c>
      <c r="B44" s="2" t="s">
        <v>35</v>
      </c>
      <c r="C44" s="15">
        <f>C42+C19+C43</f>
        <v>2167879</v>
      </c>
      <c r="D44" s="15">
        <f>D42+D19+D43</f>
        <v>2682974.6</v>
      </c>
    </row>
    <row r="45" spans="1:6" ht="15.75" thickBot="1" x14ac:dyDescent="0.3">
      <c r="A45" s="5"/>
      <c r="F45" s="7"/>
    </row>
    <row r="46" spans="1:6" ht="15.75" thickBot="1" x14ac:dyDescent="0.3">
      <c r="A46" s="8" t="s">
        <v>36</v>
      </c>
      <c r="B46" s="9"/>
      <c r="C46" s="9"/>
      <c r="D46" s="10"/>
    </row>
    <row r="47" spans="1:6" ht="15.75" thickBot="1" x14ac:dyDescent="0.3">
      <c r="A47" s="3" t="s">
        <v>37</v>
      </c>
      <c r="B47" s="3" t="s">
        <v>38</v>
      </c>
      <c r="C47" s="15">
        <v>2162200</v>
      </c>
      <c r="D47" s="15">
        <v>2280700</v>
      </c>
    </row>
    <row r="48" spans="1:6" ht="15.75" thickBot="1" x14ac:dyDescent="0.3">
      <c r="A48" s="3" t="s">
        <v>107</v>
      </c>
      <c r="B48" s="3" t="s">
        <v>108</v>
      </c>
      <c r="C48" s="15" t="s">
        <v>74</v>
      </c>
      <c r="D48" s="15" t="s">
        <v>74</v>
      </c>
    </row>
    <row r="49" spans="1:4" ht="15.75" thickBot="1" x14ac:dyDescent="0.3">
      <c r="A49" s="3" t="s">
        <v>109</v>
      </c>
      <c r="B49" s="3" t="s">
        <v>39</v>
      </c>
      <c r="C49" s="15" t="s">
        <v>74</v>
      </c>
      <c r="D49" s="15" t="s">
        <v>74</v>
      </c>
    </row>
    <row r="50" spans="1:4" ht="15.75" thickBot="1" x14ac:dyDescent="0.3">
      <c r="A50" s="3" t="s">
        <v>110</v>
      </c>
      <c r="B50" s="3" t="s">
        <v>111</v>
      </c>
      <c r="C50" s="15" t="s">
        <v>74</v>
      </c>
      <c r="D50" s="15" t="s">
        <v>74</v>
      </c>
    </row>
    <row r="51" spans="1:4" ht="15.75" thickBot="1" x14ac:dyDescent="0.3">
      <c r="A51" s="3" t="s">
        <v>40</v>
      </c>
      <c r="B51" s="3" t="s">
        <v>41</v>
      </c>
      <c r="C51" s="15" t="s">
        <v>74</v>
      </c>
      <c r="D51" s="15" t="s">
        <v>74</v>
      </c>
    </row>
    <row r="52" spans="1:4" ht="30.75" thickBot="1" x14ac:dyDescent="0.3">
      <c r="A52" s="3" t="s">
        <v>42</v>
      </c>
      <c r="B52" s="3" t="s">
        <v>43</v>
      </c>
      <c r="C52" s="15" t="s">
        <v>74</v>
      </c>
      <c r="D52" s="15">
        <v>180401.7</v>
      </c>
    </row>
    <row r="53" spans="1:4" ht="15.75" thickBot="1" x14ac:dyDescent="0.3">
      <c r="A53" s="3" t="s">
        <v>44</v>
      </c>
      <c r="B53" s="3" t="s">
        <v>45</v>
      </c>
      <c r="C53" s="15" t="s">
        <v>112</v>
      </c>
      <c r="D53" s="15" t="s">
        <v>112</v>
      </c>
    </row>
    <row r="54" spans="1:4" ht="15.75" thickBot="1" x14ac:dyDescent="0.3">
      <c r="A54" s="3" t="s">
        <v>113</v>
      </c>
      <c r="B54" s="3" t="s">
        <v>114</v>
      </c>
      <c r="C54" s="15" t="s">
        <v>115</v>
      </c>
      <c r="D54" s="15" t="s">
        <v>112</v>
      </c>
    </row>
    <row r="55" spans="1:4" ht="15.75" thickBot="1" x14ac:dyDescent="0.3">
      <c r="A55" s="2" t="s">
        <v>9</v>
      </c>
      <c r="B55" s="2" t="s">
        <v>46</v>
      </c>
      <c r="C55" s="15">
        <f>C47</f>
        <v>2162200</v>
      </c>
      <c r="D55" s="15">
        <f>D52+D47</f>
        <v>2461101.7000000002</v>
      </c>
    </row>
    <row r="56" spans="1:4" ht="29.25" customHeight="1" thickBot="1" x14ac:dyDescent="0.3">
      <c r="A56" s="8" t="s">
        <v>116</v>
      </c>
      <c r="B56" s="9"/>
      <c r="C56" s="9"/>
      <c r="D56" s="10"/>
    </row>
    <row r="57" spans="1:4" ht="15.75" thickBot="1" x14ac:dyDescent="0.3">
      <c r="A57" s="3" t="s">
        <v>117</v>
      </c>
      <c r="B57" s="3" t="s">
        <v>118</v>
      </c>
      <c r="C57" s="15" t="s">
        <v>74</v>
      </c>
      <c r="D57" s="15" t="s">
        <v>74</v>
      </c>
    </row>
    <row r="58" spans="1:4" ht="15.75" thickBot="1" x14ac:dyDescent="0.3">
      <c r="A58" s="3" t="s">
        <v>119</v>
      </c>
      <c r="B58" s="3" t="s">
        <v>120</v>
      </c>
      <c r="C58" s="15" t="s">
        <v>74</v>
      </c>
      <c r="D58" s="15" t="s">
        <v>74</v>
      </c>
    </row>
    <row r="59" spans="1:4" ht="15.75" thickBot="1" x14ac:dyDescent="0.3">
      <c r="A59" s="3" t="s">
        <v>147</v>
      </c>
      <c r="B59" s="3" t="s">
        <v>121</v>
      </c>
      <c r="C59" s="15" t="s">
        <v>74</v>
      </c>
      <c r="D59" s="15" t="s">
        <v>74</v>
      </c>
    </row>
    <row r="60" spans="1:4" ht="15.75" thickBot="1" x14ac:dyDescent="0.3">
      <c r="A60" s="2" t="s">
        <v>105</v>
      </c>
      <c r="B60" s="2" t="s">
        <v>47</v>
      </c>
      <c r="C60" s="15" t="s">
        <v>74</v>
      </c>
      <c r="D60" s="15" t="s">
        <v>74</v>
      </c>
    </row>
    <row r="61" spans="1:4" ht="15.75" thickBot="1" x14ac:dyDescent="0.3">
      <c r="A61" s="8" t="s">
        <v>48</v>
      </c>
      <c r="B61" s="9"/>
      <c r="C61" s="9"/>
      <c r="D61" s="10"/>
    </row>
    <row r="62" spans="1:4" ht="15.75" thickBot="1" x14ac:dyDescent="0.3">
      <c r="A62" s="3" t="s">
        <v>122</v>
      </c>
      <c r="B62" s="3" t="s">
        <v>123</v>
      </c>
      <c r="C62" s="15" t="s">
        <v>74</v>
      </c>
      <c r="D62" s="15" t="s">
        <v>74</v>
      </c>
    </row>
    <row r="63" spans="1:4" ht="30.75" thickBot="1" x14ac:dyDescent="0.3">
      <c r="A63" s="3" t="s">
        <v>124</v>
      </c>
      <c r="B63" s="3" t="s">
        <v>125</v>
      </c>
      <c r="C63" s="15" t="s">
        <v>74</v>
      </c>
      <c r="D63" s="15" t="s">
        <v>74</v>
      </c>
    </row>
    <row r="64" spans="1:4" ht="15.75" thickBot="1" x14ac:dyDescent="0.3">
      <c r="A64" s="3" t="s">
        <v>126</v>
      </c>
      <c r="B64" s="3" t="s">
        <v>127</v>
      </c>
      <c r="C64" s="15" t="s">
        <v>74</v>
      </c>
      <c r="D64" s="15" t="s">
        <v>74</v>
      </c>
    </row>
    <row r="65" spans="1:4" ht="15.75" thickBot="1" x14ac:dyDescent="0.3">
      <c r="A65" s="3" t="s">
        <v>128</v>
      </c>
      <c r="B65" s="3" t="s">
        <v>129</v>
      </c>
      <c r="C65" s="15" t="s">
        <v>74</v>
      </c>
      <c r="D65" s="15" t="s">
        <v>74</v>
      </c>
    </row>
    <row r="66" spans="1:4" ht="15.75" thickBot="1" x14ac:dyDescent="0.3">
      <c r="A66" s="2" t="s">
        <v>130</v>
      </c>
      <c r="B66" s="2" t="s">
        <v>49</v>
      </c>
      <c r="C66" s="15" t="s">
        <v>74</v>
      </c>
      <c r="D66" s="15" t="s">
        <v>74</v>
      </c>
    </row>
    <row r="67" spans="1:4" ht="15.75" thickBot="1" x14ac:dyDescent="0.3">
      <c r="A67" s="8" t="s">
        <v>50</v>
      </c>
      <c r="B67" s="9"/>
      <c r="C67" s="9"/>
      <c r="D67" s="10"/>
    </row>
    <row r="68" spans="1:4" ht="15.75" thickBot="1" x14ac:dyDescent="0.3">
      <c r="A68" s="3" t="s">
        <v>51</v>
      </c>
      <c r="B68" s="3" t="s">
        <v>52</v>
      </c>
      <c r="C68" s="15" t="s">
        <v>74</v>
      </c>
      <c r="D68" s="15">
        <v>35000</v>
      </c>
    </row>
    <row r="69" spans="1:4" ht="30.75" thickBot="1" x14ac:dyDescent="0.3">
      <c r="A69" s="3" t="s">
        <v>131</v>
      </c>
      <c r="B69" s="3" t="s">
        <v>53</v>
      </c>
      <c r="C69" s="15" t="s">
        <v>74</v>
      </c>
      <c r="D69" s="18" t="s">
        <v>74</v>
      </c>
    </row>
    <row r="70" spans="1:4" ht="15.75" thickBot="1" x14ac:dyDescent="0.3">
      <c r="A70" s="3" t="s">
        <v>132</v>
      </c>
      <c r="B70" s="3" t="s">
        <v>133</v>
      </c>
      <c r="C70" s="19" t="s">
        <v>74</v>
      </c>
      <c r="D70" s="20"/>
    </row>
    <row r="71" spans="1:4" ht="30.75" thickBot="1" x14ac:dyDescent="0.3">
      <c r="A71" s="3" t="s">
        <v>54</v>
      </c>
      <c r="B71" s="3" t="s">
        <v>55</v>
      </c>
      <c r="C71" s="15">
        <v>3700</v>
      </c>
      <c r="D71" s="21">
        <v>33860</v>
      </c>
    </row>
    <row r="72" spans="1:4" ht="15.75" thickBot="1" x14ac:dyDescent="0.3">
      <c r="A72" s="11" t="s">
        <v>56</v>
      </c>
      <c r="B72" s="12"/>
      <c r="C72" s="12"/>
      <c r="D72" s="13"/>
    </row>
    <row r="73" spans="1:4" ht="15.75" thickBot="1" x14ac:dyDescent="0.3">
      <c r="A73" s="3" t="s">
        <v>134</v>
      </c>
      <c r="B73" s="3" t="s">
        <v>135</v>
      </c>
      <c r="C73" s="15" t="s">
        <v>74</v>
      </c>
      <c r="D73" s="15" t="s">
        <v>74</v>
      </c>
    </row>
    <row r="74" spans="1:4" ht="15.75" thickBot="1" x14ac:dyDescent="0.3">
      <c r="A74" s="3" t="s">
        <v>97</v>
      </c>
      <c r="B74" s="3" t="s">
        <v>57</v>
      </c>
      <c r="C74" s="15" t="s">
        <v>74</v>
      </c>
      <c r="D74" s="15">
        <f>150717.3+60133.9</f>
        <v>210851.19999999998</v>
      </c>
    </row>
    <row r="75" spans="1:4" ht="15.75" thickBot="1" x14ac:dyDescent="0.3">
      <c r="A75" s="3" t="s">
        <v>136</v>
      </c>
      <c r="B75" s="3" t="s">
        <v>137</v>
      </c>
      <c r="C75" s="15" t="s">
        <v>74</v>
      </c>
      <c r="D75" s="15" t="s">
        <v>74</v>
      </c>
    </row>
    <row r="76" spans="1:4" ht="15.75" thickBot="1" x14ac:dyDescent="0.3">
      <c r="A76" s="3" t="s">
        <v>138</v>
      </c>
      <c r="B76" s="3" t="s">
        <v>58</v>
      </c>
      <c r="C76" s="15" t="s">
        <v>74</v>
      </c>
      <c r="D76" s="15" t="s">
        <v>74</v>
      </c>
    </row>
    <row r="77" spans="1:4" ht="15.75" thickBot="1" x14ac:dyDescent="0.3">
      <c r="A77" s="3" t="s">
        <v>139</v>
      </c>
      <c r="B77" s="3" t="s">
        <v>59</v>
      </c>
      <c r="C77" s="15" t="s">
        <v>74</v>
      </c>
      <c r="D77" s="15" t="s">
        <v>74</v>
      </c>
    </row>
    <row r="78" spans="1:4" ht="15.75" thickBot="1" x14ac:dyDescent="0.3">
      <c r="A78" s="3" t="s">
        <v>140</v>
      </c>
      <c r="B78" s="3" t="s">
        <v>141</v>
      </c>
      <c r="C78" s="15" t="s">
        <v>74</v>
      </c>
      <c r="D78" s="15" t="s">
        <v>74</v>
      </c>
    </row>
    <row r="79" spans="1:4" ht="15.75" thickBot="1" x14ac:dyDescent="0.3">
      <c r="A79" s="3" t="s">
        <v>101</v>
      </c>
      <c r="B79" s="3" t="s">
        <v>142</v>
      </c>
      <c r="C79" s="15" t="s">
        <v>74</v>
      </c>
      <c r="D79" s="15" t="s">
        <v>74</v>
      </c>
    </row>
    <row r="80" spans="1:4" ht="15.75" thickBot="1" x14ac:dyDescent="0.3">
      <c r="A80" s="3" t="s">
        <v>60</v>
      </c>
      <c r="B80" s="3" t="s">
        <v>61</v>
      </c>
      <c r="C80" s="15">
        <f>103+348+1528</f>
        <v>1979</v>
      </c>
      <c r="D80" s="15">
        <f>39+10414.7+348</f>
        <v>10801.7</v>
      </c>
    </row>
    <row r="81" spans="1:4" ht="15.75" thickBot="1" x14ac:dyDescent="0.3">
      <c r="A81" s="2" t="s">
        <v>62</v>
      </c>
      <c r="B81" s="2" t="s">
        <v>63</v>
      </c>
      <c r="C81" s="15">
        <f>C80+C71</f>
        <v>5679</v>
      </c>
      <c r="D81" s="15">
        <f>D80+D74+D70+D68</f>
        <v>256652.9</v>
      </c>
    </row>
    <row r="82" spans="1:4" ht="15.75" thickBot="1" x14ac:dyDescent="0.3">
      <c r="A82" s="4" t="s">
        <v>64</v>
      </c>
      <c r="B82" s="2" t="s">
        <v>65</v>
      </c>
      <c r="C82" s="15" t="s">
        <v>74</v>
      </c>
      <c r="D82" s="15" t="s">
        <v>74</v>
      </c>
    </row>
    <row r="83" spans="1:4" ht="15.75" thickBot="1" x14ac:dyDescent="0.3">
      <c r="A83" s="2" t="s">
        <v>34</v>
      </c>
      <c r="B83" s="2" t="s">
        <v>66</v>
      </c>
      <c r="C83" s="15">
        <f>C81+C55</f>
        <v>2167879</v>
      </c>
      <c r="D83" s="15">
        <f>D19+D42+D43</f>
        <v>2682974.6</v>
      </c>
    </row>
    <row r="94" spans="1:4" ht="29.25" customHeight="1" x14ac:dyDescent="0.25"/>
  </sheetData>
  <mergeCells count="13">
    <mergeCell ref="A67:D67"/>
    <mergeCell ref="A72:D72"/>
    <mergeCell ref="A27:D27"/>
    <mergeCell ref="A31:D31"/>
    <mergeCell ref="A38:D38"/>
    <mergeCell ref="A46:D46"/>
    <mergeCell ref="A56:D56"/>
    <mergeCell ref="A61:D61"/>
    <mergeCell ref="A3:D3"/>
    <mergeCell ref="A4:D4"/>
    <mergeCell ref="A9:D9"/>
    <mergeCell ref="A13:D13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2013-05-06T14:47:27Z</dcterms:created>
  <dcterms:modified xsi:type="dcterms:W3CDTF">2013-06-01T16:59:30Z</dcterms:modified>
</cp:coreProperties>
</file>